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февраль" sheetId="7" r:id="rId1"/>
  </sheets>
  <calcPr calcId="125725"/>
</workbook>
</file>

<file path=xl/calcChain.xml><?xml version="1.0" encoding="utf-8"?>
<calcChain xmlns="http://schemas.openxmlformats.org/spreadsheetml/2006/main">
  <c r="G43" i="7"/>
  <c r="G26"/>
  <c r="G36"/>
  <c r="G30"/>
  <c r="G29"/>
  <c r="G23"/>
  <c r="G39" l="1"/>
  <c r="G32"/>
  <c r="F17" l="1"/>
  <c r="H17"/>
  <c r="H45" l="1"/>
  <c r="G45"/>
  <c r="F30"/>
  <c r="H30"/>
  <c r="H25" l="1"/>
  <c r="G25"/>
  <c r="E4"/>
  <c r="H21" l="1"/>
  <c r="G8" l="1"/>
  <c r="G33"/>
  <c r="F5"/>
  <c r="F6"/>
  <c r="F7"/>
  <c r="F8"/>
  <c r="F9"/>
  <c r="F10"/>
  <c r="F11"/>
  <c r="F12"/>
  <c r="F13"/>
  <c r="F14"/>
  <c r="F15"/>
  <c r="F16"/>
  <c r="F18"/>
  <c r="F21"/>
  <c r="F22"/>
  <c r="F23"/>
  <c r="F24"/>
  <c r="F25"/>
  <c r="F26"/>
  <c r="F27"/>
  <c r="F28"/>
  <c r="F29"/>
  <c r="F31"/>
  <c r="F32"/>
  <c r="F33"/>
  <c r="F34"/>
  <c r="F35"/>
  <c r="F36"/>
  <c r="F37"/>
  <c r="F38"/>
  <c r="F39"/>
  <c r="F42"/>
  <c r="F43"/>
  <c r="F44"/>
  <c r="F45"/>
  <c r="E20" l="1"/>
  <c r="D20"/>
  <c r="C20"/>
  <c r="E19"/>
  <c r="D19"/>
  <c r="C19"/>
  <c r="H5"/>
  <c r="E41"/>
  <c r="D41"/>
  <c r="C41"/>
  <c r="H42"/>
  <c r="G42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9" l="1"/>
  <c r="F20"/>
  <c r="F4"/>
  <c r="F41"/>
  <c r="H4"/>
  <c r="G5"/>
  <c r="H19"/>
  <c r="G4"/>
  <c r="G19"/>
  <c r="H23"/>
  <c r="H24"/>
  <c r="H26"/>
  <c r="H28"/>
  <c r="H29"/>
  <c r="H31"/>
  <c r="H32"/>
  <c r="H33"/>
  <c r="H34"/>
  <c r="H35"/>
  <c r="H36"/>
  <c r="H37"/>
  <c r="H38"/>
  <c r="H39"/>
  <c r="H22"/>
  <c r="C40" l="1"/>
  <c r="G22"/>
  <c r="G24"/>
  <c r="G28"/>
  <c r="G31"/>
  <c r="G34"/>
  <c r="G35"/>
  <c r="G37"/>
  <c r="G38"/>
  <c r="G41" l="1"/>
  <c r="H41"/>
  <c r="C46"/>
  <c r="H20" l="1"/>
  <c r="D40" l="1"/>
  <c r="G20"/>
  <c r="E40"/>
  <c r="H40" s="1"/>
  <c r="D46" l="1"/>
  <c r="F40"/>
  <c r="G40"/>
  <c r="E46"/>
  <c r="F46" l="1"/>
  <c r="G46"/>
  <c r="H46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<sst xmlns="http://schemas.openxmlformats.org/spreadsheetml/2006/main" count="58" uniqueCount="58">
  <si>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</si>
  <si>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</si>
  <si>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</si>
  <si>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</si>
  <si>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</si>
  <si>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</si>
  <si>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</si>
  <si>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</si>
  <si>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</si>
  <si>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</si>
  <si>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</si>
  <si>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</si>
  <si>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</si>
  <si>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</si>
  <si>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</si>
  <si>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</si>
  <si>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</si>
  <si>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</si>
  <si>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</si>
  <si>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</si>
  <si>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</si>
  <si>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</si>
  <si>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</si>
  <si>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</si>
  <si>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</si>
  <si>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</si>
  <si>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</si>
  <si>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</si>
  <si>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</si>
  <si>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</si>
  <si>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</si>
  <si>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</si>
  <si>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</si>
  <si>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</si>
  <si>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</si>
  <si>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</si>
  <si>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</si>
  <si>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</si>
  <si>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</si>
  <si>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</si>
  <si>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</si>
  <si>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</si>
  <si>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</si>
  <si>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</si>
  <si>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</si>
  <si>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</si>
  <si>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</si>
  <si>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</si>
  <si>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</si>
  <si>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План на   2018 год</t>
  </si>
  <si>
    <t>% исполнения плана на    2018 год</t>
  </si>
  <si>
    <t>Н.И. Меценатова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</si>
  <si>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</si>
  <si>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</si>
  <si>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доходной части бюджета города Ставрополя за январь - апрель 2018 года</t>
  </si>
  <si>
    <t>План на           январь - апрель       2018 года</t>
  </si>
  <si>
    <t xml:space="preserve">Факт за      январь - апрель       2018 года </t>
  </si>
  <si>
    <t>% исполнения плана за       январь - апрель         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</si>
</sst>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4" xfId="0" applyNumberFormat="1" applyFont="1" applyFill="1" applyBorder="1"/>
    <xf numFmtId="164" fontId="5" fillId="0" borderId="14" xfId="0" applyNumberFormat="1" applyFont="1" applyFill="1" applyBorder="1"/>
    <xf numFmtId="164" fontId="2" fillId="0" borderId="14" xfId="0" applyNumberFormat="1" applyFont="1" applyFill="1" applyBorder="1"/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5" xfId="0" applyNumberFormat="1" applyFont="1" applyFill="1" applyBorder="1"/>
    <xf numFmtId="164" fontId="2" fillId="0" borderId="16" xfId="0" applyNumberFormat="1" applyFont="1" applyFill="1" applyBorder="1"/>
    <xf numFmtId="165" fontId="2" fillId="0" borderId="1" xfId="0" applyNumberFormat="1" applyFont="1" applyFill="1" applyBorder="1"/>
    <xf numFmtId="165" fontId="2" fillId="0" borderId="17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8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O53"/>
  <sheetViews>
    <sheetView tabSelected="1" workbookViewId="0">
      <selection activeCell="E46" sqref="E46"/>
    </sheetView>
  </sheetViews>
  <sheetFormatPr defaultColWidth="9.140625" defaultRowHeight="12.75"/>
  <cols>
    <col min="1" max="1" width="4.28515625" style="7" customWidth="1"/>
    <col min="2" max="2" width="57" style="5" customWidth="1"/>
    <col min="3" max="5" width="10.7109375" style="8" customWidth="1"/>
    <col min="6" max="6" width="10.140625" style="8" customWidth="1"/>
    <col min="7" max="7" width="10.42578125" style="8" customWidth="1"/>
    <col min="8" max="8" width="9.7109375" style="8" customWidth="1"/>
    <col min="9" max="16384" width="9.140625" style="8"/>
  </cols>
  <sheetData>
    <row r="1" spans="1:223">
      <c r="B1" s="50" t="s">
        <v>54</v>
      </c>
      <c r="C1" s="50"/>
      <c r="D1" s="50"/>
      <c r="E1" s="50"/>
      <c r="F1" s="50"/>
      <c r="G1" s="50"/>
      <c r="H1" s="50"/>
    </row>
    <row r="2" spans="1:223" ht="13.5" thickBot="1">
      <c r="H2" s="8" t="s">
        <v>31</v>
      </c>
    </row>
    <row r="3" spans="1:223" ht="79.900000000000006" customHeight="1">
      <c r="A3" s="39" t="s">
        <v>40</v>
      </c>
      <c r="B3" s="36" t="s">
        <v>41</v>
      </c>
      <c r="C3" s="24" t="s">
        <v>49</v>
      </c>
      <c r="D3" s="13" t="s">
        <v>55</v>
      </c>
      <c r="E3" s="14" t="s">
        <v>56</v>
      </c>
      <c r="F3" s="41" t="s">
        <v>12</v>
      </c>
      <c r="G3" s="24" t="s">
        <v>57</v>
      </c>
      <c r="H3" s="42" t="s">
        <v>50</v>
      </c>
    </row>
    <row r="4" spans="1:223" s="3" customFormat="1">
      <c r="A4" s="17"/>
      <c r="B4" s="11" t="s">
        <v>7</v>
      </c>
      <c r="C4" s="25">
        <f>C5+C6+C7+C8+C9+C10+C11+C14+C18</f>
        <v>2962443</v>
      </c>
      <c r="D4" s="25">
        <f t="shared" ref="D4" si="0">D5+D6+D7+D8+D9+D10+D11+D14+D18</f>
        <v>885988</v>
      </c>
      <c r="E4" s="25">
        <f>E5+E6+E7+E8+E9+E10+E11+E14+E18</f>
        <v>907843</v>
      </c>
      <c r="F4" s="25">
        <f>E4-D4</f>
        <v>21855</v>
      </c>
      <c r="G4" s="34">
        <f>E4/D4*100</f>
        <v>102.46673769847898</v>
      </c>
      <c r="H4" s="35">
        <f>E4/C4*100</f>
        <v>30.645079078314758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5">
        <v>1</v>
      </c>
      <c r="B5" s="1" t="s">
        <v>0</v>
      </c>
      <c r="C5" s="26">
        <v>1747343</v>
      </c>
      <c r="D5" s="26">
        <v>502161</v>
      </c>
      <c r="E5" s="26">
        <v>516091</v>
      </c>
      <c r="F5" s="26">
        <f t="shared" ref="F5:F46" si="1">E5-D5</f>
        <v>13930</v>
      </c>
      <c r="G5" s="21">
        <f>E5/D5*100</f>
        <v>102.77401072564376</v>
      </c>
      <c r="H5" s="31">
        <f>E5/C5*100</f>
        <v>29.535758005154111</v>
      </c>
    </row>
    <row r="6" spans="1:223">
      <c r="A6" s="15">
        <v>2</v>
      </c>
      <c r="B6" s="1" t="s">
        <v>32</v>
      </c>
      <c r="C6" s="26">
        <v>18238</v>
      </c>
      <c r="D6" s="26">
        <v>5717</v>
      </c>
      <c r="E6" s="26">
        <v>5845</v>
      </c>
      <c r="F6" s="26">
        <f t="shared" si="1"/>
        <v>128</v>
      </c>
      <c r="G6" s="21">
        <f t="shared" ref="G6:G15" si="2">E6/D6*100</f>
        <v>102.23893650516005</v>
      </c>
      <c r="H6" s="31">
        <f t="shared" ref="H6:H17" si="3">E6/C6*100</f>
        <v>32.048470226998575</v>
      </c>
    </row>
    <row r="7" spans="1:223" ht="13.15" customHeight="1">
      <c r="A7" s="37">
        <v>3</v>
      </c>
      <c r="B7" s="1" t="s">
        <v>5</v>
      </c>
      <c r="C7" s="26">
        <v>329362</v>
      </c>
      <c r="D7" s="26">
        <v>177130</v>
      </c>
      <c r="E7" s="26">
        <v>175763</v>
      </c>
      <c r="F7" s="26">
        <f t="shared" si="1"/>
        <v>-1367</v>
      </c>
      <c r="G7" s="21">
        <f t="shared" si="2"/>
        <v>99.228250437531756</v>
      </c>
      <c r="H7" s="31">
        <f t="shared" si="3"/>
        <v>53.36468687948215</v>
      </c>
    </row>
    <row r="8" spans="1:223">
      <c r="A8" s="37">
        <v>4</v>
      </c>
      <c r="B8" s="1" t="s">
        <v>6</v>
      </c>
      <c r="C8" s="26">
        <v>2170</v>
      </c>
      <c r="D8" s="26">
        <v>1200</v>
      </c>
      <c r="E8" s="26">
        <v>1816</v>
      </c>
      <c r="F8" s="26">
        <f t="shared" si="1"/>
        <v>616</v>
      </c>
      <c r="G8" s="21">
        <f t="shared" si="2"/>
        <v>151.33333333333334</v>
      </c>
      <c r="H8" s="31">
        <f t="shared" si="3"/>
        <v>83.686635944700456</v>
      </c>
    </row>
    <row r="9" spans="1:223" ht="12.75" customHeight="1">
      <c r="A9" s="37">
        <v>5</v>
      </c>
      <c r="B9" s="1" t="s">
        <v>22</v>
      </c>
      <c r="C9" s="26">
        <v>30370</v>
      </c>
      <c r="D9" s="26">
        <v>10760</v>
      </c>
      <c r="E9" s="26">
        <v>12648</v>
      </c>
      <c r="F9" s="26">
        <f t="shared" si="1"/>
        <v>1888</v>
      </c>
      <c r="G9" s="21">
        <f t="shared" si="2"/>
        <v>117.54646840148699</v>
      </c>
      <c r="H9" s="31">
        <f t="shared" si="3"/>
        <v>41.646361540994405</v>
      </c>
    </row>
    <row r="10" spans="1:223">
      <c r="A10" s="37">
        <v>6</v>
      </c>
      <c r="B10" s="1" t="s">
        <v>1</v>
      </c>
      <c r="C10" s="26">
        <v>174400</v>
      </c>
      <c r="D10" s="26">
        <v>17700</v>
      </c>
      <c r="E10" s="26">
        <v>18476</v>
      </c>
      <c r="F10" s="26">
        <f t="shared" si="1"/>
        <v>776</v>
      </c>
      <c r="G10" s="21">
        <f t="shared" si="2"/>
        <v>104.38418079096046</v>
      </c>
      <c r="H10" s="31">
        <f t="shared" si="3"/>
        <v>10.594036697247706</v>
      </c>
    </row>
    <row r="11" spans="1:223">
      <c r="A11" s="55">
        <v>7</v>
      </c>
      <c r="B11" s="1" t="s">
        <v>15</v>
      </c>
      <c r="C11" s="26">
        <v>571000</v>
      </c>
      <c r="D11" s="26">
        <v>141760</v>
      </c>
      <c r="E11" s="26">
        <v>145998</v>
      </c>
      <c r="F11" s="26">
        <f t="shared" si="1"/>
        <v>4238</v>
      </c>
      <c r="G11" s="21">
        <f t="shared" si="2"/>
        <v>102.98955981941309</v>
      </c>
      <c r="H11" s="31">
        <f t="shared" si="3"/>
        <v>25.568826619964973</v>
      </c>
    </row>
    <row r="12" spans="1:223" s="10" customFormat="1">
      <c r="A12" s="58"/>
      <c r="B12" s="19" t="s">
        <v>36</v>
      </c>
      <c r="C12" s="27">
        <v>429000</v>
      </c>
      <c r="D12" s="27">
        <v>126750</v>
      </c>
      <c r="E12" s="27">
        <v>130020</v>
      </c>
      <c r="F12" s="27">
        <f t="shared" si="1"/>
        <v>3270</v>
      </c>
      <c r="G12" s="22">
        <f t="shared" si="2"/>
        <v>102.57988165680474</v>
      </c>
      <c r="H12" s="40">
        <f t="shared" si="3"/>
        <v>30.307692307692307</v>
      </c>
    </row>
    <row r="13" spans="1:223" s="10" customFormat="1">
      <c r="A13" s="59"/>
      <c r="B13" s="19" t="s">
        <v>35</v>
      </c>
      <c r="C13" s="27">
        <v>142000</v>
      </c>
      <c r="D13" s="27">
        <v>15010</v>
      </c>
      <c r="E13" s="27">
        <v>15978</v>
      </c>
      <c r="F13" s="27">
        <f t="shared" si="1"/>
        <v>968</v>
      </c>
      <c r="G13" s="22">
        <f t="shared" si="2"/>
        <v>106.44903397734844</v>
      </c>
      <c r="H13" s="40">
        <f t="shared" si="3"/>
        <v>11.252112676056338</v>
      </c>
    </row>
    <row r="14" spans="1:223">
      <c r="A14" s="55">
        <v>8</v>
      </c>
      <c r="B14" s="1" t="s">
        <v>16</v>
      </c>
      <c r="C14" s="26">
        <v>89560</v>
      </c>
      <c r="D14" s="26">
        <v>29560</v>
      </c>
      <c r="E14" s="26">
        <v>31205</v>
      </c>
      <c r="F14" s="26">
        <f t="shared" si="1"/>
        <v>1645</v>
      </c>
      <c r="G14" s="21">
        <f t="shared" si="2"/>
        <v>105.56495263870093</v>
      </c>
      <c r="H14" s="31">
        <f t="shared" si="3"/>
        <v>34.842563644484144</v>
      </c>
    </row>
    <row r="15" spans="1:223">
      <c r="A15" s="56"/>
      <c r="B15" s="19" t="s">
        <v>28</v>
      </c>
      <c r="C15" s="27">
        <v>84815</v>
      </c>
      <c r="D15" s="27">
        <v>29060</v>
      </c>
      <c r="E15" s="27">
        <v>31202</v>
      </c>
      <c r="F15" s="27">
        <f t="shared" si="1"/>
        <v>2142</v>
      </c>
      <c r="G15" s="22">
        <f t="shared" si="2"/>
        <v>107.37095664143152</v>
      </c>
      <c r="H15" s="40">
        <f t="shared" si="3"/>
        <v>36.788303955668219</v>
      </c>
    </row>
    <row r="16" spans="1:223">
      <c r="A16" s="56"/>
      <c r="B16" s="19" t="s">
        <v>29</v>
      </c>
      <c r="C16" s="27">
        <v>4740</v>
      </c>
      <c r="D16" s="27">
        <v>500</v>
      </c>
      <c r="E16" s="27">
        <v>0</v>
      </c>
      <c r="F16" s="27">
        <f t="shared" si="1"/>
        <v>-500</v>
      </c>
      <c r="G16" s="22">
        <v>0</v>
      </c>
      <c r="H16" s="40">
        <f t="shared" si="3"/>
        <v>0</v>
      </c>
    </row>
    <row r="17" spans="1:223">
      <c r="A17" s="59"/>
      <c r="B17" s="19" t="s">
        <v>52</v>
      </c>
      <c r="C17" s="27">
        <v>5</v>
      </c>
      <c r="D17" s="27">
        <v>0</v>
      </c>
      <c r="E17" s="27">
        <v>3</v>
      </c>
      <c r="F17" s="27">
        <f t="shared" si="1"/>
        <v>3</v>
      </c>
      <c r="G17" s="22">
        <v>0</v>
      </c>
      <c r="H17" s="40">
        <f t="shared" si="3"/>
        <v>60</v>
      </c>
    </row>
    <row r="18" spans="1:223" ht="25.5">
      <c r="A18" s="37">
        <v>9</v>
      </c>
      <c r="B18" s="1" t="s">
        <v>19</v>
      </c>
      <c r="C18" s="26">
        <v>0</v>
      </c>
      <c r="D18" s="26">
        <v>0</v>
      </c>
      <c r="E18" s="26">
        <v>1</v>
      </c>
      <c r="F18" s="26">
        <f t="shared" si="1"/>
        <v>1</v>
      </c>
      <c r="G18" s="21">
        <v>0</v>
      </c>
      <c r="H18" s="31">
        <v>0</v>
      </c>
    </row>
    <row r="19" spans="1:223" s="3" customFormat="1">
      <c r="A19" s="18"/>
      <c r="B19" s="6" t="s">
        <v>8</v>
      </c>
      <c r="C19" s="28">
        <f>C21+C22+C23+C24+C25+C26+C28+C32+C33+C34+C35+C36+C37+C39</f>
        <v>891629</v>
      </c>
      <c r="D19" s="28">
        <f>D21+D22+D23+D24+D25+D26+D28+D32+D33+D34+D35+D36+D37+D39</f>
        <v>189476</v>
      </c>
      <c r="E19" s="28">
        <f>E21+E22+E23+E24+E25+E26+E28+E32+E33+E34+E35+E36+E37+E39</f>
        <v>189501</v>
      </c>
      <c r="F19" s="28">
        <f t="shared" si="1"/>
        <v>25</v>
      </c>
      <c r="G19" s="23">
        <f>E19/D19*100</f>
        <v>100.01319428318098</v>
      </c>
      <c r="H19" s="30">
        <f t="shared" ref="H19:H46" si="4">E19/C19*100</f>
        <v>21.253346403044315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customHeight="1">
      <c r="A20" s="18"/>
      <c r="B20" s="6" t="s">
        <v>21</v>
      </c>
      <c r="C20" s="28">
        <f>C21+C22+C23+C24+C25+C26+C28+C32+C34+C35+C36+C37+C39</f>
        <v>885495</v>
      </c>
      <c r="D20" s="28">
        <f>D21+D22+D23+D24+D25+D26+D28+D32+D34+D35+D36+D37+D39</f>
        <v>188734</v>
      </c>
      <c r="E20" s="28">
        <f>E21+E22+E23+E24+E25+E26+E28+E32+E34+E35+E36+E37+E39</f>
        <v>186546</v>
      </c>
      <c r="F20" s="28">
        <f t="shared" si="1"/>
        <v>-2188</v>
      </c>
      <c r="G20" s="23">
        <f>E20/D20*100</f>
        <v>98.840696429896042</v>
      </c>
      <c r="H20" s="30">
        <f t="shared" si="4"/>
        <v>21.066860908305525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37">
        <v>10</v>
      </c>
      <c r="B21" s="1" t="s">
        <v>10</v>
      </c>
      <c r="C21" s="26">
        <v>3094</v>
      </c>
      <c r="D21" s="26">
        <v>0</v>
      </c>
      <c r="E21" s="26">
        <v>0</v>
      </c>
      <c r="F21" s="26">
        <f t="shared" si="1"/>
        <v>0</v>
      </c>
      <c r="G21" s="21">
        <v>0</v>
      </c>
      <c r="H21" s="31">
        <f t="shared" si="4"/>
        <v>0</v>
      </c>
    </row>
    <row r="22" spans="1:223" ht="66" customHeight="1">
      <c r="A22" s="37">
        <v>11</v>
      </c>
      <c r="B22" s="1" t="s">
        <v>37</v>
      </c>
      <c r="C22" s="26">
        <v>424500</v>
      </c>
      <c r="D22" s="26">
        <v>113973</v>
      </c>
      <c r="E22" s="26">
        <v>106633</v>
      </c>
      <c r="F22" s="26">
        <f t="shared" si="1"/>
        <v>-7340</v>
      </c>
      <c r="G22" s="21">
        <f t="shared" ref="G22:G39" si="5">E22/D22*100</f>
        <v>93.559878216770642</v>
      </c>
      <c r="H22" s="31">
        <f>E22/C22*100</f>
        <v>25.119670200235571</v>
      </c>
    </row>
    <row r="23" spans="1:223" ht="63.6" customHeight="1">
      <c r="A23" s="16" t="s">
        <v>24</v>
      </c>
      <c r="B23" s="2" t="s">
        <v>53</v>
      </c>
      <c r="C23" s="26">
        <v>27333</v>
      </c>
      <c r="D23" s="26">
        <v>6833</v>
      </c>
      <c r="E23" s="26">
        <v>6841</v>
      </c>
      <c r="F23" s="26">
        <f t="shared" si="1"/>
        <v>8</v>
      </c>
      <c r="G23" s="21">
        <f t="shared" si="5"/>
        <v>100.11707888189667</v>
      </c>
      <c r="H23" s="31">
        <f t="shared" ref="H23:H39" si="6">E23/C23*100</f>
        <v>25.028354004317126</v>
      </c>
    </row>
    <row r="24" spans="1:223" ht="52.15" customHeight="1">
      <c r="A24" s="38">
        <v>13</v>
      </c>
      <c r="B24" s="1" t="s">
        <v>38</v>
      </c>
      <c r="C24" s="26">
        <v>72865</v>
      </c>
      <c r="D24" s="26">
        <v>16977</v>
      </c>
      <c r="E24" s="26">
        <v>14572</v>
      </c>
      <c r="F24" s="26">
        <f t="shared" si="1"/>
        <v>-2405</v>
      </c>
      <c r="G24" s="21">
        <f t="shared" si="5"/>
        <v>85.833775107498383</v>
      </c>
      <c r="H24" s="31">
        <f t="shared" si="6"/>
        <v>19.998627598984424</v>
      </c>
    </row>
    <row r="25" spans="1:223" ht="25.5">
      <c r="A25" s="37">
        <v>14</v>
      </c>
      <c r="B25" s="1" t="s">
        <v>33</v>
      </c>
      <c r="C25" s="26">
        <v>19178</v>
      </c>
      <c r="D25" s="26">
        <v>5450</v>
      </c>
      <c r="E25" s="26">
        <v>4358</v>
      </c>
      <c r="F25" s="26">
        <f t="shared" si="1"/>
        <v>-1092</v>
      </c>
      <c r="G25" s="21">
        <f t="shared" si="5"/>
        <v>79.963302752293572</v>
      </c>
      <c r="H25" s="31">
        <f t="shared" si="6"/>
        <v>22.723954531233705</v>
      </c>
    </row>
    <row r="26" spans="1:223" ht="40.15" customHeight="1">
      <c r="A26" s="55">
        <v>15</v>
      </c>
      <c r="B26" s="1" t="s">
        <v>11</v>
      </c>
      <c r="C26" s="26">
        <v>9511</v>
      </c>
      <c r="D26" s="26">
        <v>1000</v>
      </c>
      <c r="E26" s="26">
        <v>5050</v>
      </c>
      <c r="F26" s="26">
        <f t="shared" si="1"/>
        <v>4050</v>
      </c>
      <c r="G26" s="21">
        <f t="shared" si="5"/>
        <v>505</v>
      </c>
      <c r="H26" s="31">
        <f t="shared" si="6"/>
        <v>53.096414677741564</v>
      </c>
    </row>
    <row r="27" spans="1:223" hidden="1">
      <c r="A27" s="59"/>
      <c r="B27" s="20" t="s">
        <v>25</v>
      </c>
      <c r="C27" s="27">
        <v>0</v>
      </c>
      <c r="D27" s="27">
        <v>0</v>
      </c>
      <c r="E27" s="27">
        <v>0</v>
      </c>
      <c r="F27" s="27">
        <f t="shared" si="1"/>
        <v>0</v>
      </c>
      <c r="G27" s="22">
        <v>0</v>
      </c>
      <c r="H27" s="40">
        <v>0</v>
      </c>
    </row>
    <row r="28" spans="1:223" ht="25.5" customHeight="1">
      <c r="A28" s="55">
        <v>16</v>
      </c>
      <c r="B28" s="1" t="s">
        <v>20</v>
      </c>
      <c r="C28" s="26">
        <v>20639</v>
      </c>
      <c r="D28" s="26">
        <v>2986</v>
      </c>
      <c r="E28" s="26">
        <v>902</v>
      </c>
      <c r="F28" s="26">
        <f t="shared" si="1"/>
        <v>-2084</v>
      </c>
      <c r="G28" s="21">
        <f t="shared" si="5"/>
        <v>30.207635632953782</v>
      </c>
      <c r="H28" s="31">
        <f t="shared" si="6"/>
        <v>4.3703667813363056</v>
      </c>
    </row>
    <row r="29" spans="1:223" ht="13.5" customHeight="1">
      <c r="A29" s="56"/>
      <c r="B29" s="19" t="s">
        <v>26</v>
      </c>
      <c r="C29" s="27">
        <v>16797</v>
      </c>
      <c r="D29" s="27">
        <v>1200</v>
      </c>
      <c r="E29" s="27">
        <v>18</v>
      </c>
      <c r="F29" s="27">
        <f t="shared" si="1"/>
        <v>-1182</v>
      </c>
      <c r="G29" s="22">
        <f t="shared" si="5"/>
        <v>1.5</v>
      </c>
      <c r="H29" s="40">
        <f t="shared" si="6"/>
        <v>0.10716199321307376</v>
      </c>
    </row>
    <row r="30" spans="1:223" ht="13.9" customHeight="1">
      <c r="A30" s="56"/>
      <c r="B30" s="19" t="s">
        <v>45</v>
      </c>
      <c r="C30" s="27">
        <v>1096</v>
      </c>
      <c r="D30" s="27">
        <v>1096</v>
      </c>
      <c r="E30" s="27">
        <v>0</v>
      </c>
      <c r="F30" s="27">
        <f t="shared" si="1"/>
        <v>-1096</v>
      </c>
      <c r="G30" s="22">
        <f t="shared" si="5"/>
        <v>0</v>
      </c>
      <c r="H30" s="40">
        <f t="shared" si="6"/>
        <v>0</v>
      </c>
    </row>
    <row r="31" spans="1:223" ht="12.75" customHeight="1">
      <c r="A31" s="57"/>
      <c r="B31" s="19" t="s">
        <v>27</v>
      </c>
      <c r="C31" s="27">
        <v>2746</v>
      </c>
      <c r="D31" s="27">
        <v>690</v>
      </c>
      <c r="E31" s="27">
        <v>884</v>
      </c>
      <c r="F31" s="27">
        <f t="shared" si="1"/>
        <v>194</v>
      </c>
      <c r="G31" s="22">
        <f t="shared" si="5"/>
        <v>128.1159420289855</v>
      </c>
      <c r="H31" s="40">
        <f t="shared" si="6"/>
        <v>32.192279679533868</v>
      </c>
    </row>
    <row r="32" spans="1:223" ht="15" customHeight="1">
      <c r="A32" s="37">
        <v>17</v>
      </c>
      <c r="B32" s="1" t="s">
        <v>23</v>
      </c>
      <c r="C32" s="26">
        <v>4891</v>
      </c>
      <c r="D32" s="26">
        <v>2446</v>
      </c>
      <c r="E32" s="26">
        <v>3044</v>
      </c>
      <c r="F32" s="26">
        <f t="shared" si="1"/>
        <v>598</v>
      </c>
      <c r="G32" s="22">
        <f t="shared" si="5"/>
        <v>124.44807849550286</v>
      </c>
      <c r="H32" s="31">
        <f t="shared" si="6"/>
        <v>62.236761398487019</v>
      </c>
    </row>
    <row r="33" spans="1:223" ht="25.5">
      <c r="A33" s="37">
        <v>18</v>
      </c>
      <c r="B33" s="1" t="s">
        <v>14</v>
      </c>
      <c r="C33" s="26">
        <v>6134</v>
      </c>
      <c r="D33" s="26">
        <v>742</v>
      </c>
      <c r="E33" s="26">
        <v>2955</v>
      </c>
      <c r="F33" s="26">
        <f t="shared" si="1"/>
        <v>2213</v>
      </c>
      <c r="G33" s="21">
        <f t="shared" si="5"/>
        <v>398.24797843665766</v>
      </c>
      <c r="H33" s="31">
        <f t="shared" si="6"/>
        <v>48.17411150961852</v>
      </c>
    </row>
    <row r="34" spans="1:223" ht="65.45" customHeight="1">
      <c r="A34" s="37">
        <v>19</v>
      </c>
      <c r="B34" s="1" t="s">
        <v>34</v>
      </c>
      <c r="C34" s="26">
        <v>135543</v>
      </c>
      <c r="D34" s="26">
        <v>3834</v>
      </c>
      <c r="E34" s="26">
        <v>3989</v>
      </c>
      <c r="F34" s="26">
        <f t="shared" si="1"/>
        <v>155</v>
      </c>
      <c r="G34" s="21">
        <f t="shared" si="5"/>
        <v>104.04277516953573</v>
      </c>
      <c r="H34" s="31">
        <f t="shared" si="6"/>
        <v>2.942977505293523</v>
      </c>
    </row>
    <row r="35" spans="1:223" ht="26.25" customHeight="1">
      <c r="A35" s="37">
        <v>20</v>
      </c>
      <c r="B35" s="1" t="s">
        <v>42</v>
      </c>
      <c r="C35" s="26">
        <v>75564</v>
      </c>
      <c r="D35" s="26">
        <v>6868</v>
      </c>
      <c r="E35" s="26">
        <v>5906</v>
      </c>
      <c r="F35" s="26">
        <f t="shared" si="1"/>
        <v>-962</v>
      </c>
      <c r="G35" s="21">
        <f t="shared" si="5"/>
        <v>85.993011065812468</v>
      </c>
      <c r="H35" s="31">
        <f t="shared" si="6"/>
        <v>7.8158911651050769</v>
      </c>
    </row>
    <row r="36" spans="1:223">
      <c r="A36" s="37">
        <v>21</v>
      </c>
      <c r="B36" s="1" t="s">
        <v>2</v>
      </c>
      <c r="C36" s="26">
        <v>9100</v>
      </c>
      <c r="D36" s="26">
        <v>5208</v>
      </c>
      <c r="E36" s="26">
        <v>3666</v>
      </c>
      <c r="F36" s="26">
        <f t="shared" si="1"/>
        <v>-1542</v>
      </c>
      <c r="G36" s="21">
        <f t="shared" si="5"/>
        <v>70.391705069124427</v>
      </c>
      <c r="H36" s="31">
        <f t="shared" si="6"/>
        <v>40.285714285714285</v>
      </c>
    </row>
    <row r="37" spans="1:223" ht="15" customHeight="1">
      <c r="A37" s="55">
        <v>22</v>
      </c>
      <c r="B37" s="1" t="s">
        <v>17</v>
      </c>
      <c r="C37" s="26">
        <v>81699</v>
      </c>
      <c r="D37" s="26">
        <v>22749</v>
      </c>
      <c r="E37" s="26">
        <v>30481</v>
      </c>
      <c r="F37" s="26">
        <f t="shared" si="1"/>
        <v>7732</v>
      </c>
      <c r="G37" s="21">
        <f t="shared" si="5"/>
        <v>133.98830717833752</v>
      </c>
      <c r="H37" s="31">
        <f t="shared" si="6"/>
        <v>37.308902189745282</v>
      </c>
    </row>
    <row r="38" spans="1:223" ht="23.45" customHeight="1">
      <c r="A38" s="56"/>
      <c r="B38" s="19" t="s">
        <v>39</v>
      </c>
      <c r="C38" s="27">
        <v>3500</v>
      </c>
      <c r="D38" s="27">
        <v>1130</v>
      </c>
      <c r="E38" s="27">
        <v>1421</v>
      </c>
      <c r="F38" s="27">
        <f t="shared" si="1"/>
        <v>291</v>
      </c>
      <c r="G38" s="22">
        <f t="shared" si="5"/>
        <v>125.75221238938053</v>
      </c>
      <c r="H38" s="40">
        <f t="shared" si="6"/>
        <v>40.6</v>
      </c>
    </row>
    <row r="39" spans="1:223" ht="15" customHeight="1">
      <c r="A39" s="37">
        <v>23</v>
      </c>
      <c r="B39" s="1" t="s">
        <v>3</v>
      </c>
      <c r="C39" s="26">
        <v>1578</v>
      </c>
      <c r="D39" s="26">
        <v>410</v>
      </c>
      <c r="E39" s="26">
        <v>1104</v>
      </c>
      <c r="F39" s="26">
        <f t="shared" si="1"/>
        <v>694</v>
      </c>
      <c r="G39" s="22">
        <f t="shared" si="5"/>
        <v>269.26829268292687</v>
      </c>
      <c r="H39" s="31">
        <f t="shared" si="6"/>
        <v>69.961977186311785</v>
      </c>
    </row>
    <row r="40" spans="1:223" s="3" customFormat="1">
      <c r="A40" s="60" t="s">
        <v>43</v>
      </c>
      <c r="B40" s="61"/>
      <c r="C40" s="28">
        <f>C4+C19</f>
        <v>3854072</v>
      </c>
      <c r="D40" s="28">
        <f>D4+D19</f>
        <v>1075464</v>
      </c>
      <c r="E40" s="28">
        <f>E4+E19</f>
        <v>1097344</v>
      </c>
      <c r="F40" s="28">
        <f t="shared" si="1"/>
        <v>21880</v>
      </c>
      <c r="G40" s="23">
        <f>E40/D40*100</f>
        <v>102.03447070287801</v>
      </c>
      <c r="H40" s="30">
        <f t="shared" si="4"/>
        <v>28.472327450032068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1">
        <v>24</v>
      </c>
      <c r="B41" s="12" t="s">
        <v>4</v>
      </c>
      <c r="C41" s="28">
        <f>C42+C43+C44+C45</f>
        <v>6001397</v>
      </c>
      <c r="D41" s="28">
        <f>D42+D43+D44+D45</f>
        <v>1276520</v>
      </c>
      <c r="E41" s="28">
        <f>E42+E43+E44+E45</f>
        <v>1276552</v>
      </c>
      <c r="F41" s="28">
        <f t="shared" si="1"/>
        <v>32</v>
      </c>
      <c r="G41" s="23">
        <f>E41/D41*100</f>
        <v>100.00250681540439</v>
      </c>
      <c r="H41" s="30">
        <f t="shared" si="4"/>
        <v>21.270914088836314</v>
      </c>
    </row>
    <row r="42" spans="1:223" ht="24.75" customHeight="1">
      <c r="A42" s="51"/>
      <c r="B42" s="1" t="s">
        <v>44</v>
      </c>
      <c r="C42" s="26">
        <v>5997354</v>
      </c>
      <c r="D42" s="26">
        <v>1284969</v>
      </c>
      <c r="E42" s="26">
        <v>1284969</v>
      </c>
      <c r="F42" s="26">
        <f t="shared" si="1"/>
        <v>0</v>
      </c>
      <c r="G42" s="21">
        <f t="shared" ref="G42:G46" si="7">E42/D42*100</f>
        <v>100</v>
      </c>
      <c r="H42" s="31">
        <f t="shared" si="4"/>
        <v>21.425598689021857</v>
      </c>
    </row>
    <row r="43" spans="1:223" ht="15" customHeight="1">
      <c r="A43" s="51"/>
      <c r="B43" s="4" t="s">
        <v>13</v>
      </c>
      <c r="C43" s="26">
        <v>16683</v>
      </c>
      <c r="D43" s="26">
        <v>6346</v>
      </c>
      <c r="E43" s="26">
        <v>6346</v>
      </c>
      <c r="F43" s="26">
        <f t="shared" si="1"/>
        <v>0</v>
      </c>
      <c r="G43" s="21">
        <f t="shared" si="7"/>
        <v>100</v>
      </c>
      <c r="H43" s="45">
        <v>0</v>
      </c>
    </row>
    <row r="44" spans="1:223" ht="38.450000000000003" customHeight="1">
      <c r="A44" s="51"/>
      <c r="B44" s="4" t="s">
        <v>30</v>
      </c>
      <c r="C44" s="26">
        <v>0</v>
      </c>
      <c r="D44" s="26">
        <v>0</v>
      </c>
      <c r="E44" s="26">
        <v>36</v>
      </c>
      <c r="F44" s="26">
        <f t="shared" si="1"/>
        <v>36</v>
      </c>
      <c r="G44" s="44">
        <v>0</v>
      </c>
      <c r="H44" s="45">
        <v>0</v>
      </c>
    </row>
    <row r="45" spans="1:223" ht="24" customHeight="1">
      <c r="A45" s="52"/>
      <c r="B45" s="1" t="s">
        <v>9</v>
      </c>
      <c r="C45" s="26">
        <v>-12640</v>
      </c>
      <c r="D45" s="26">
        <v>-14795</v>
      </c>
      <c r="E45" s="26">
        <v>-14799</v>
      </c>
      <c r="F45" s="26">
        <f t="shared" si="1"/>
        <v>-4</v>
      </c>
      <c r="G45" s="21">
        <f t="shared" si="7"/>
        <v>100.02703616086517</v>
      </c>
      <c r="H45" s="31">
        <f t="shared" si="4"/>
        <v>117.08069620253166</v>
      </c>
    </row>
    <row r="46" spans="1:223" s="9" customFormat="1" ht="13.5" thickBot="1">
      <c r="A46" s="53" t="s">
        <v>46</v>
      </c>
      <c r="B46" s="54"/>
      <c r="C46" s="29">
        <f>C40+C41</f>
        <v>9855469</v>
      </c>
      <c r="D46" s="29">
        <f>D40+D41</f>
        <v>2351984</v>
      </c>
      <c r="E46" s="29">
        <f>E40+E41</f>
        <v>2373896</v>
      </c>
      <c r="F46" s="29">
        <f t="shared" si="1"/>
        <v>21912</v>
      </c>
      <c r="G46" s="32">
        <f t="shared" si="7"/>
        <v>100.93163899074142</v>
      </c>
      <c r="H46" s="33">
        <f t="shared" si="4"/>
        <v>24.087093166240997</v>
      </c>
    </row>
    <row r="47" spans="1:223">
      <c r="A47" s="46"/>
      <c r="B47" s="47"/>
    </row>
    <row r="48" spans="1:223">
      <c r="A48" s="46" t="s">
        <v>47</v>
      </c>
      <c r="B48" s="47"/>
    </row>
    <row r="49" spans="1:8">
      <c r="A49" s="46" t="s">
        <v>48</v>
      </c>
      <c r="B49" s="47"/>
      <c r="G49" s="48"/>
      <c r="H49" s="49"/>
    </row>
    <row r="50" spans="1:8">
      <c r="A50" s="46" t="s">
        <v>18</v>
      </c>
      <c r="B50" s="47"/>
      <c r="C50"/>
      <c r="D50"/>
      <c r="E50"/>
      <c r="F50" s="43"/>
      <c r="G50" s="62" t="s">
        <v>51</v>
      </c>
      <c r="H50" s="62"/>
    </row>
    <row r="51" spans="1:8">
      <c r="A51" s="46"/>
      <c r="B51" s="47"/>
    </row>
    <row r="52" spans="1:8">
      <c r="A52" s="46"/>
      <c r="B52" s="47"/>
    </row>
    <row r="53" spans="1:8">
      <c r="A53" s="46"/>
      <c r="B53" s="47"/>
      <c r="E53" s="62"/>
      <c r="F53" s="62"/>
    </row>
  </sheetData>
  <mergeCells count="19">
    <mergeCell ref="G50:H50"/>
    <mergeCell ref="A50:B50"/>
    <mergeCell ref="A51:B51"/>
    <mergeCell ref="A52:B52"/>
    <mergeCell ref="A53:B53"/>
    <mergeCell ref="E53:F53"/>
    <mergeCell ref="A47:B47"/>
    <mergeCell ref="A48:B48"/>
    <mergeCell ref="A49:B49"/>
    <mergeCell ref="G49:H49"/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0.78740157480314965" right="0.39370078740157483" top="0.39370078740157483" bottom="0.39370078740157483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2018-05-17T06:43:05Z</cp:lastPrinted>
  <dcterms:created xsi:type="dcterms:W3CDTF">2002-11-26T08:28:37Z</dcterms:created>
  <dcterms:modified xsi:type="dcterms:W3CDTF">2018-05-17T06:43:08Z</dcterms:modified>
</cp:coreProperties>
</file>